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72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64" i="1" l="1"/>
  <c r="E64" i="1"/>
  <c r="J40" i="1" l="1"/>
  <c r="H40" i="1"/>
  <c r="J15" i="1"/>
  <c r="H15" i="1"/>
</calcChain>
</file>

<file path=xl/sharedStrings.xml><?xml version="1.0" encoding="utf-8"?>
<sst xmlns="http://schemas.openxmlformats.org/spreadsheetml/2006/main" count="112" uniqueCount="66">
  <si>
    <t>№ п/п</t>
  </si>
  <si>
    <t>Наименование муниципальной услуги (работы)</t>
  </si>
  <si>
    <t>Содержание муниципальной услуги (работы)</t>
  </si>
  <si>
    <t>Наименование и значение показателя объема муниципальной услуги (работы)</t>
  </si>
  <si>
    <t>план</t>
  </si>
  <si>
    <t>факт</t>
  </si>
  <si>
    <t>Реализация основных общеобразовательных программ среднего общего образования</t>
  </si>
  <si>
    <t>обучающиеся за исключением обучающихся с ограниченными возможностями здоровья (ОВЗ) и детей-инвалидов</t>
  </si>
  <si>
    <t>обучающиеся, за исключением детей-инвалидов</t>
  </si>
  <si>
    <t>Число обучающихся</t>
  </si>
  <si>
    <t>Расходы районного бюджета на оказание (выполнение) муниципальной услуги (работы), руб.</t>
  </si>
  <si>
    <t>Реализация основных общеобразовательных программ основного общего образования</t>
  </si>
  <si>
    <t>адаптированная программа; дети инвалиды</t>
  </si>
  <si>
    <t>адаптированная программа; обучающиеся с ограниченными возможностями (ОВЗ)</t>
  </si>
  <si>
    <t>Реализация основных общеобразовательных программ начального общего образования</t>
  </si>
  <si>
    <t>адаптированная программа; дети инвалиды; проходящие обучение по состоянию здоровья на дому</t>
  </si>
  <si>
    <t>Реализация дополнительных общеразвивающих программ</t>
  </si>
  <si>
    <t>дети за исключением детей с ограниченными возможностями здоровья (ОВЗ) и детей-инвалидов</t>
  </si>
  <si>
    <t>дети с ограниченными возможностями здоровья (ОВЗ)</t>
  </si>
  <si>
    <t>Количество человеко-часов</t>
  </si>
  <si>
    <t>Реализация основных общеобразовательных программ дошкольного образования</t>
  </si>
  <si>
    <t>обучающиеся за исключением обучающихся с ограниченными возможностями здоровья (ОВЗ) и детей-инвалидов; от 3 лет до 8 лет</t>
  </si>
  <si>
    <t>адаптированная образовательная программа; дети-инвалиды; от 3 лет до 8 лет</t>
  </si>
  <si>
    <t>адаптированная образовательная программа; обучающиеся с ограниченными возможностями здоровья (ОВЗ); от 3 лет до 8 лет</t>
  </si>
  <si>
    <t>Присмотр и уход</t>
  </si>
  <si>
    <t>обучающиеся, за исключением детей-инвалидов и инвалидов; от 3 лет до 8 лет</t>
  </si>
  <si>
    <t>дети-инвалиды; от 3 лет до 8 лет</t>
  </si>
  <si>
    <t>Предоставление питания</t>
  </si>
  <si>
    <t>Организация отдыха детей и молодежи</t>
  </si>
  <si>
    <t>в каникулярное время с дневным пребыванием</t>
  </si>
  <si>
    <t>в каникулярное время с круглосуточным пребыванием</t>
  </si>
  <si>
    <t xml:space="preserve">Спортивная подготовка по олимпийским видам спорта </t>
  </si>
  <si>
    <t>Спортивная подготовка по Олимпийским видам спорта, лыжные гонки</t>
  </si>
  <si>
    <t>Число лиц, прошедших спортивную подготовку на этапах спортивной подготовки (человек)</t>
  </si>
  <si>
    <t>Спортивная подготовка по Олимпийским видам спорта, волейбол</t>
  </si>
  <si>
    <t>Количество человеко-часов (человеко-час)</t>
  </si>
  <si>
    <t>Реализация дополнительных предпрофессиональных программ в области физической культуры и спорта</t>
  </si>
  <si>
    <t>Обучающиеся за исключением обучающихся с ограниченными возможностями здоровья (ОВЗ) и детей-инвалидов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</si>
  <si>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</t>
  </si>
  <si>
    <t>Количество мероприятий (штука)</t>
  </si>
  <si>
    <t>Обеспечение участия спортивных сборных команд в официальных спортивных мероприятиях</t>
  </si>
  <si>
    <t>Уровень проведения соревнований - региональные</t>
  </si>
  <si>
    <t>Информация о планируемых значениях и фактически достигнутых значений сводных показателей муниципальных заданий</t>
  </si>
  <si>
    <t>Приложение № 14</t>
  </si>
  <si>
    <t>к Порядку принятия решений о разработке</t>
  </si>
  <si>
    <t xml:space="preserve">муниципальных программ Шарыповского </t>
  </si>
  <si>
    <t>района, их формирования и реализации</t>
  </si>
  <si>
    <t>адаптированная образовательная программа; дети-инвалиды</t>
  </si>
  <si>
    <t>дети-инвалиды</t>
  </si>
  <si>
    <t>обучающиеся за исключением обучающихся с ограниченными возможностями здоровья (ОВЗ) и детей-инвалидов; от 1 года до 3 лет</t>
  </si>
  <si>
    <t>обучающиеся, за исключением детей-инвалидов и инвалидов; от 1 года до 3 лет</t>
  </si>
  <si>
    <t xml:space="preserve">Организация и осуществление транспортного обслуживания учащихся образовательных организаций и воспитанников дошкольных образовательных организаций </t>
  </si>
  <si>
    <t>Количество рейсов</t>
  </si>
  <si>
    <t>Число детей</t>
  </si>
  <si>
    <t>Расходы шарыповского муниципального округа на оказание (выполнение) муниципальной услуги (работы), руб.</t>
  </si>
  <si>
    <t>Катышева О.М. 8(39153)3-25-29</t>
  </si>
  <si>
    <t>Итого</t>
  </si>
  <si>
    <t>Реализация дополнительных предпрофессиональных программ в области искуств</t>
  </si>
  <si>
    <t>Программа: Фортепиано</t>
  </si>
  <si>
    <t>Программа: Народные инструменты</t>
  </si>
  <si>
    <t>Программа: Музыкальный фольклор</t>
  </si>
  <si>
    <t>Расходы бюджета округа на оказание (выполнение) муниципальной услуги (работы), руб.</t>
  </si>
  <si>
    <t>Свод по муниципальным заданиям за  2023 год</t>
  </si>
  <si>
    <t>обучающиеся  с ограниченными возможностями здоровья (ОВЗ) на дому</t>
  </si>
  <si>
    <t>Руководитель</t>
  </si>
  <si>
    <t>С.В. Погорелова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</si>
</sst>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2" borderId="1" xfId="0" applyFont="1" applyFill="1" applyBorder="1" applyAlignment="1">
      <alignment wrapText="1"/>
    </xf>
    <xf numFmtId="2" fontId="0" fillId="0" borderId="0" xfId="0" applyNumberFormat="1" applyBorder="1"/>
    <xf numFmtId="164" fontId="0" fillId="0" borderId="0" xfId="0" applyNumberFormat="1" applyBorder="1"/>
    <xf numFmtId="1" fontId="0" fillId="0" borderId="0" xfId="0" applyNumberFormat="1" applyBorder="1"/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wrapText="1"/>
    </xf>
    <xf numFmtId="0" fontId="3" fillId="0" borderId="0" xfId="0" applyFont="1"/>
    <xf numFmtId="3" fontId="0" fillId="0" borderId="0" xfId="0" applyNumberFormat="1" applyBorder="1"/>
    <xf numFmtId="0" fontId="4" fillId="0" borderId="0" xfId="0" applyFont="1"/>
    <xf numFmtId="0" fontId="0" fillId="0" borderId="1" xfId="0" applyBorder="1"/>
    <xf numFmtId="3" fontId="0" fillId="0" borderId="0" xfId="0" applyNumberFormat="1"/>
    <xf numFmtId="3" fontId="1" fillId="3" borderId="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Border="1"/>
    <xf numFmtId="4" fontId="0" fillId="0" borderId="0" xfId="0" applyNumberFormat="1"/>
    <xf numFmtId="0" fontId="1" fillId="0" borderId="6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5" fillId="0" borderId="0" xfId="0" applyFont="1"/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0"/>
  <sheetViews>
    <sheetView tabSelected="1" topLeftCell="A13" zoomScale="80" zoomScaleNormal="80" workbookViewId="0">
      <selection activeCell="F27" sqref="F27"/>
    </sheetView>
  </sheetViews>
  <sheetFormatPr defaultRowHeight="15" x14ac:dyDescent="0.25"/>
  <cols>
    <col min="1" max="1" width="4.5703125" customWidth="1"/>
    <col min="2" max="2" width="36.42578125" customWidth="1"/>
    <col min="3" max="3" width="29.42578125" customWidth="1"/>
    <col min="4" max="4" width="34.42578125" bestFit="1" customWidth="1"/>
    <col min="5" max="5" width="14.85546875" customWidth="1"/>
    <col min="6" max="6" width="14.42578125" customWidth="1"/>
    <col min="7" max="7" width="12.5703125" customWidth="1"/>
    <col min="8" max="8" width="24.28515625" customWidth="1"/>
    <col min="9" max="9" width="13" customWidth="1"/>
    <col min="10" max="10" width="25.42578125" customWidth="1"/>
    <col min="11" max="12" width="9.140625" customWidth="1"/>
  </cols>
  <sheetData>
    <row r="1" spans="1:18" ht="15.75" x14ac:dyDescent="0.25">
      <c r="A1" s="2"/>
      <c r="B1" s="6"/>
      <c r="C1" s="6"/>
      <c r="D1" s="39" t="s">
        <v>43</v>
      </c>
      <c r="E1" s="39"/>
      <c r="F1" s="39"/>
    </row>
    <row r="2" spans="1:18" ht="15.75" x14ac:dyDescent="0.25">
      <c r="A2" s="2"/>
      <c r="B2" s="6"/>
      <c r="C2" s="6"/>
      <c r="D2" s="39" t="s">
        <v>44</v>
      </c>
      <c r="E2" s="39"/>
      <c r="F2" s="39"/>
    </row>
    <row r="3" spans="1:18" ht="15.75" x14ac:dyDescent="0.25">
      <c r="A3" s="2"/>
      <c r="B3" s="6"/>
      <c r="C3" s="6"/>
      <c r="D3" s="39" t="s">
        <v>45</v>
      </c>
      <c r="E3" s="39"/>
      <c r="F3" s="39"/>
    </row>
    <row r="4" spans="1:18" ht="15.75" x14ac:dyDescent="0.25">
      <c r="A4" s="2"/>
      <c r="B4" s="6"/>
      <c r="C4" s="6"/>
      <c r="D4" s="39" t="s">
        <v>46</v>
      </c>
      <c r="E4" s="39"/>
      <c r="F4" s="39"/>
    </row>
    <row r="5" spans="1:18" ht="15.75" x14ac:dyDescent="0.25">
      <c r="A5" s="2"/>
      <c r="B5" s="6"/>
      <c r="C5" s="6"/>
      <c r="D5" s="6"/>
      <c r="E5" s="6"/>
      <c r="F5" s="6"/>
    </row>
    <row r="6" spans="1:18" ht="22.5" customHeight="1" x14ac:dyDescent="0.25">
      <c r="A6" s="2"/>
      <c r="B6" s="42" t="s">
        <v>42</v>
      </c>
      <c r="C6" s="42"/>
      <c r="D6" s="42"/>
      <c r="E6" s="42"/>
      <c r="F6" s="42"/>
    </row>
    <row r="7" spans="1:18" x14ac:dyDescent="0.25">
      <c r="A7" s="2"/>
      <c r="B7" s="2"/>
      <c r="C7" s="2"/>
      <c r="D7" s="2"/>
      <c r="E7" s="2"/>
      <c r="F7" s="2"/>
    </row>
    <row r="8" spans="1:18" x14ac:dyDescent="0.25">
      <c r="A8" s="2"/>
      <c r="B8" s="2"/>
      <c r="C8" s="2"/>
      <c r="D8" s="2"/>
      <c r="E8" s="2"/>
      <c r="F8" s="2"/>
    </row>
    <row r="9" spans="1:18" ht="62.25" customHeight="1" x14ac:dyDescent="0.25">
      <c r="A9" s="40" t="s">
        <v>0</v>
      </c>
      <c r="B9" s="40" t="s">
        <v>1</v>
      </c>
      <c r="C9" s="40" t="s">
        <v>2</v>
      </c>
      <c r="D9" s="40" t="s">
        <v>3</v>
      </c>
      <c r="E9" s="33" t="s">
        <v>62</v>
      </c>
      <c r="F9" s="34"/>
      <c r="G9" s="17"/>
      <c r="H9" s="17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x14ac:dyDescent="0.25">
      <c r="A10" s="41"/>
      <c r="B10" s="41"/>
      <c r="C10" s="41"/>
      <c r="D10" s="41"/>
      <c r="E10" s="4" t="s">
        <v>4</v>
      </c>
      <c r="F10" s="4" t="s">
        <v>5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x14ac:dyDescent="0.25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25.5" x14ac:dyDescent="0.25">
      <c r="A12" s="40">
        <v>1</v>
      </c>
      <c r="B12" s="30" t="s">
        <v>6</v>
      </c>
      <c r="C12" s="11" t="s">
        <v>47</v>
      </c>
      <c r="D12" s="11" t="s">
        <v>9</v>
      </c>
      <c r="E12" s="11">
        <v>1</v>
      </c>
      <c r="F12" s="11">
        <v>1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54" customHeight="1" x14ac:dyDescent="0.25">
      <c r="A13" s="43"/>
      <c r="B13" s="31"/>
      <c r="C13" s="11" t="s">
        <v>7</v>
      </c>
      <c r="D13" s="11" t="s">
        <v>9</v>
      </c>
      <c r="E13" s="12">
        <v>90</v>
      </c>
      <c r="F13" s="12">
        <v>95</v>
      </c>
      <c r="G13" s="9"/>
      <c r="H13" s="9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33.75" hidden="1" customHeight="1" x14ac:dyDescent="0.25">
      <c r="A14" s="41"/>
      <c r="B14" s="32"/>
      <c r="C14" s="11" t="s">
        <v>8</v>
      </c>
      <c r="D14" s="11" t="s">
        <v>9</v>
      </c>
      <c r="E14" s="12">
        <v>0</v>
      </c>
      <c r="F14" s="12"/>
      <c r="G14" s="9"/>
      <c r="H14" s="1"/>
      <c r="I14" s="1"/>
      <c r="J14" s="10"/>
      <c r="K14" s="1"/>
      <c r="L14" s="10"/>
      <c r="M14" s="1"/>
      <c r="N14" s="1"/>
      <c r="O14" s="1"/>
      <c r="P14" s="1"/>
      <c r="Q14" s="1"/>
      <c r="R14" s="1"/>
    </row>
    <row r="15" spans="1:18" ht="38.25" x14ac:dyDescent="0.25">
      <c r="A15" s="13"/>
      <c r="B15" s="14" t="s">
        <v>54</v>
      </c>
      <c r="C15" s="11"/>
      <c r="D15" s="11"/>
      <c r="E15" s="23">
        <v>23488091.690000001</v>
      </c>
      <c r="F15" s="23">
        <v>24520535.280000001</v>
      </c>
      <c r="G15" s="9"/>
      <c r="H15" s="24">
        <f>E15+E21+E26</f>
        <v>409621994.58999997</v>
      </c>
      <c r="I15" s="1"/>
      <c r="J15" s="24">
        <f>F15+F21+F26</f>
        <v>409621994.59000003</v>
      </c>
      <c r="K15" s="1"/>
      <c r="L15" s="1"/>
      <c r="M15" s="1"/>
      <c r="N15" s="1"/>
      <c r="O15" s="1"/>
      <c r="P15" s="1"/>
      <c r="Q15" s="1"/>
      <c r="R15" s="1"/>
    </row>
    <row r="16" spans="1:18" ht="51" x14ac:dyDescent="0.25">
      <c r="A16" s="30">
        <v>2</v>
      </c>
      <c r="B16" s="30" t="s">
        <v>11</v>
      </c>
      <c r="C16" s="11" t="s">
        <v>7</v>
      </c>
      <c r="D16" s="11" t="s">
        <v>9</v>
      </c>
      <c r="E16" s="12">
        <v>724</v>
      </c>
      <c r="F16" s="12">
        <v>718</v>
      </c>
      <c r="G16" s="9"/>
      <c r="H16" s="8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25.5" x14ac:dyDescent="0.25">
      <c r="A17" s="31"/>
      <c r="B17" s="31"/>
      <c r="C17" s="11" t="s">
        <v>12</v>
      </c>
      <c r="D17" s="11" t="s">
        <v>9</v>
      </c>
      <c r="E17" s="12">
        <v>13</v>
      </c>
      <c r="F17" s="12">
        <v>16</v>
      </c>
      <c r="G17" s="9"/>
      <c r="H17" s="9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38.25" x14ac:dyDescent="0.25">
      <c r="A18" s="31"/>
      <c r="B18" s="31"/>
      <c r="C18" s="11" t="s">
        <v>13</v>
      </c>
      <c r="D18" s="11" t="s">
        <v>9</v>
      </c>
      <c r="E18" s="12">
        <v>78</v>
      </c>
      <c r="F18" s="12">
        <v>84</v>
      </c>
      <c r="G18" s="9"/>
      <c r="H18" s="9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38.25" x14ac:dyDescent="0.25">
      <c r="A19" s="31"/>
      <c r="B19" s="31"/>
      <c r="C19" s="11" t="s">
        <v>15</v>
      </c>
      <c r="D19" s="11" t="s">
        <v>9</v>
      </c>
      <c r="E19" s="12">
        <v>8</v>
      </c>
      <c r="F19" s="12">
        <v>10</v>
      </c>
      <c r="G19" s="9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38.25" x14ac:dyDescent="0.25">
      <c r="A20" s="32"/>
      <c r="B20" s="32"/>
      <c r="C20" s="11" t="s">
        <v>63</v>
      </c>
      <c r="D20" s="11" t="s">
        <v>9</v>
      </c>
      <c r="E20" s="12">
        <v>1</v>
      </c>
      <c r="F20" s="12">
        <v>1</v>
      </c>
      <c r="G20" s="9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45" customHeight="1" x14ac:dyDescent="0.25">
      <c r="A21" s="13"/>
      <c r="B21" s="14" t="s">
        <v>54</v>
      </c>
      <c r="C21" s="11"/>
      <c r="D21" s="11"/>
      <c r="E21" s="23">
        <v>212683379.66999999</v>
      </c>
      <c r="F21" s="23">
        <v>213715823.25999999</v>
      </c>
      <c r="G21" s="9"/>
      <c r="H21" s="1"/>
      <c r="I21" s="1"/>
      <c r="J21" s="1"/>
      <c r="K21" s="17"/>
      <c r="L21" s="1"/>
      <c r="M21" s="1"/>
      <c r="N21" s="1"/>
      <c r="O21" s="1"/>
      <c r="P21" s="1"/>
      <c r="Q21" s="1"/>
      <c r="R21" s="1"/>
    </row>
    <row r="22" spans="1:18" ht="51" x14ac:dyDescent="0.25">
      <c r="A22" s="30">
        <v>3</v>
      </c>
      <c r="B22" s="30" t="s">
        <v>14</v>
      </c>
      <c r="C22" s="11" t="s">
        <v>7</v>
      </c>
      <c r="D22" s="11" t="s">
        <v>9</v>
      </c>
      <c r="E22" s="12">
        <v>522</v>
      </c>
      <c r="F22" s="12">
        <v>512</v>
      </c>
      <c r="G22" s="9"/>
      <c r="H22" s="9"/>
      <c r="I22" s="1"/>
      <c r="J22" s="1"/>
      <c r="K22" s="17"/>
      <c r="L22" s="1"/>
      <c r="M22" s="1"/>
      <c r="N22" s="1"/>
      <c r="O22" s="1"/>
      <c r="P22" s="1"/>
      <c r="Q22" s="1"/>
      <c r="R22" s="1"/>
    </row>
    <row r="23" spans="1:18" ht="25.5" x14ac:dyDescent="0.25">
      <c r="A23" s="31"/>
      <c r="B23" s="31"/>
      <c r="C23" s="11" t="s">
        <v>12</v>
      </c>
      <c r="D23" s="11" t="s">
        <v>9</v>
      </c>
      <c r="E23" s="12">
        <v>8</v>
      </c>
      <c r="F23" s="12">
        <v>8</v>
      </c>
      <c r="G23" s="9"/>
      <c r="H23" s="9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38.25" x14ac:dyDescent="0.25">
      <c r="A24" s="31"/>
      <c r="B24" s="31"/>
      <c r="C24" s="11" t="s">
        <v>15</v>
      </c>
      <c r="D24" s="11" t="s">
        <v>9</v>
      </c>
      <c r="E24" s="12">
        <v>6</v>
      </c>
      <c r="F24" s="12">
        <v>6</v>
      </c>
      <c r="G24" s="9"/>
      <c r="H24" s="9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38.25" x14ac:dyDescent="0.25">
      <c r="A25" s="32"/>
      <c r="B25" s="32"/>
      <c r="C25" s="11" t="s">
        <v>13</v>
      </c>
      <c r="D25" s="11" t="s">
        <v>9</v>
      </c>
      <c r="E25" s="12">
        <v>136</v>
      </c>
      <c r="F25" s="12">
        <v>138</v>
      </c>
      <c r="G25" s="9"/>
      <c r="H25" s="9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38.25" x14ac:dyDescent="0.25">
      <c r="A26" s="13"/>
      <c r="B26" s="14" t="s">
        <v>54</v>
      </c>
      <c r="C26" s="11"/>
      <c r="D26" s="11"/>
      <c r="E26" s="23">
        <v>173450523.22999999</v>
      </c>
      <c r="F26" s="23">
        <v>171385636.05000001</v>
      </c>
      <c r="G26" s="1"/>
      <c r="H26" s="24"/>
      <c r="I26" s="17"/>
      <c r="J26" s="17"/>
      <c r="K26" s="1"/>
      <c r="L26" s="1"/>
      <c r="M26" s="1"/>
      <c r="N26" s="1"/>
      <c r="O26" s="1"/>
      <c r="P26" s="1"/>
      <c r="Q26" s="1"/>
      <c r="R26" s="1"/>
    </row>
    <row r="27" spans="1:18" ht="38.25" x14ac:dyDescent="0.25">
      <c r="A27" s="30">
        <v>4</v>
      </c>
      <c r="B27" s="30" t="s">
        <v>16</v>
      </c>
      <c r="C27" s="11" t="s">
        <v>17</v>
      </c>
      <c r="D27" s="11" t="s">
        <v>19</v>
      </c>
      <c r="E27" s="21">
        <v>308865</v>
      </c>
      <c r="F27" s="21">
        <v>308865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25.5" x14ac:dyDescent="0.25">
      <c r="A28" s="31"/>
      <c r="B28" s="31"/>
      <c r="C28" s="11" t="s">
        <v>18</v>
      </c>
      <c r="D28" s="11" t="s">
        <v>19</v>
      </c>
      <c r="E28" s="21">
        <v>46643</v>
      </c>
      <c r="F28" s="21">
        <v>46643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x14ac:dyDescent="0.25">
      <c r="A29" s="31"/>
      <c r="B29" s="31"/>
      <c r="C29" s="11" t="s">
        <v>48</v>
      </c>
      <c r="D29" s="11" t="s">
        <v>19</v>
      </c>
      <c r="E29" s="21">
        <v>2738</v>
      </c>
      <c r="F29" s="21">
        <v>2760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25">
      <c r="A30" s="22"/>
      <c r="B30" s="32"/>
      <c r="C30" s="11"/>
      <c r="D30" s="11" t="s">
        <v>19</v>
      </c>
      <c r="E30" s="21">
        <v>10404</v>
      </c>
      <c r="F30" s="21">
        <v>10404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38.25" x14ac:dyDescent="0.25">
      <c r="A31" s="13"/>
      <c r="B31" s="14" t="s">
        <v>54</v>
      </c>
      <c r="C31" s="11"/>
      <c r="D31" s="11"/>
      <c r="E31" s="23">
        <v>34005483.640000001</v>
      </c>
      <c r="F31" s="23">
        <v>34005483.640000001</v>
      </c>
      <c r="G31" s="17"/>
      <c r="H31" s="17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21" customHeight="1" x14ac:dyDescent="0.25">
      <c r="A32" s="30">
        <v>5</v>
      </c>
      <c r="B32" s="30" t="s">
        <v>57</v>
      </c>
      <c r="C32" s="11" t="s">
        <v>58</v>
      </c>
      <c r="D32" s="11" t="s">
        <v>19</v>
      </c>
      <c r="E32" s="21">
        <v>4324</v>
      </c>
      <c r="F32" s="21">
        <v>4324</v>
      </c>
      <c r="G32" s="17"/>
      <c r="H32" s="17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27" customHeight="1" x14ac:dyDescent="0.25">
      <c r="A33" s="31"/>
      <c r="B33" s="31"/>
      <c r="C33" s="11" t="s">
        <v>59</v>
      </c>
      <c r="D33" s="11" t="s">
        <v>19</v>
      </c>
      <c r="E33" s="21">
        <v>15502</v>
      </c>
      <c r="F33" s="21">
        <v>15502</v>
      </c>
      <c r="G33" s="17"/>
      <c r="H33" s="17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27" customHeight="1" x14ac:dyDescent="0.25">
      <c r="A34" s="32"/>
      <c r="B34" s="32"/>
      <c r="C34" s="11" t="s">
        <v>60</v>
      </c>
      <c r="D34" s="11" t="s">
        <v>19</v>
      </c>
      <c r="E34" s="21">
        <v>5382</v>
      </c>
      <c r="F34" s="21">
        <v>5382</v>
      </c>
      <c r="G34" s="17"/>
      <c r="H34" s="17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54" customHeight="1" x14ac:dyDescent="0.25">
      <c r="A35" s="26"/>
      <c r="B35" s="26" t="s">
        <v>61</v>
      </c>
      <c r="C35" s="11"/>
      <c r="D35" s="11"/>
      <c r="E35" s="27">
        <v>4756479.0999999996</v>
      </c>
      <c r="F35" s="27">
        <v>4756479.0999999996</v>
      </c>
      <c r="G35" s="17"/>
      <c r="H35" s="17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51" x14ac:dyDescent="0.25">
      <c r="A36" s="30">
        <v>6</v>
      </c>
      <c r="B36" s="30" t="s">
        <v>20</v>
      </c>
      <c r="C36" s="11" t="s">
        <v>21</v>
      </c>
      <c r="D36" s="11" t="s">
        <v>9</v>
      </c>
      <c r="E36" s="12">
        <v>247</v>
      </c>
      <c r="F36" s="12">
        <v>244</v>
      </c>
      <c r="G36" s="8"/>
      <c r="H36" s="8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67.5" customHeight="1" x14ac:dyDescent="0.25">
      <c r="A37" s="31"/>
      <c r="B37" s="31"/>
      <c r="C37" s="11" t="s">
        <v>49</v>
      </c>
      <c r="D37" s="11" t="s">
        <v>9</v>
      </c>
      <c r="E37" s="12">
        <v>58</v>
      </c>
      <c r="F37" s="12">
        <v>59</v>
      </c>
      <c r="G37" s="8"/>
      <c r="H37" s="8"/>
      <c r="I37" s="17"/>
      <c r="J37" s="1"/>
      <c r="K37" s="1"/>
      <c r="L37" s="1"/>
      <c r="M37" s="1"/>
      <c r="N37" s="1"/>
      <c r="O37" s="1"/>
      <c r="P37" s="1"/>
      <c r="Q37" s="1"/>
      <c r="R37" s="1"/>
    </row>
    <row r="38" spans="1:18" ht="38.25" x14ac:dyDescent="0.25">
      <c r="A38" s="31"/>
      <c r="B38" s="31"/>
      <c r="C38" s="11" t="s">
        <v>22</v>
      </c>
      <c r="D38" s="11" t="s">
        <v>9</v>
      </c>
      <c r="E38" s="12">
        <v>1</v>
      </c>
      <c r="F38" s="12">
        <v>1</v>
      </c>
      <c r="G38" s="8"/>
      <c r="H38" s="8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57.75" customHeight="1" x14ac:dyDescent="0.25">
      <c r="A39" s="32"/>
      <c r="B39" s="32"/>
      <c r="C39" s="11" t="s">
        <v>23</v>
      </c>
      <c r="D39" s="11" t="s">
        <v>9</v>
      </c>
      <c r="E39" s="12">
        <v>37</v>
      </c>
      <c r="F39" s="12">
        <v>43</v>
      </c>
      <c r="G39" s="8"/>
      <c r="H39" s="8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38.25" x14ac:dyDescent="0.25">
      <c r="A40" s="15"/>
      <c r="B40" s="14" t="s">
        <v>54</v>
      </c>
      <c r="C40" s="11"/>
      <c r="D40" s="11"/>
      <c r="E40" s="23">
        <v>63919148.399999999</v>
      </c>
      <c r="F40" s="23">
        <v>63919148.399999999</v>
      </c>
      <c r="G40" s="8"/>
      <c r="H40" s="24">
        <f>E40+E45</f>
        <v>105149982.40000001</v>
      </c>
      <c r="I40" s="1"/>
      <c r="J40" s="24">
        <f>F40+F45</f>
        <v>105147082.40000001</v>
      </c>
      <c r="K40" s="1"/>
      <c r="L40" s="1"/>
      <c r="M40" s="1"/>
      <c r="N40" s="1"/>
      <c r="O40" s="1"/>
      <c r="P40" s="1"/>
      <c r="Q40" s="1"/>
      <c r="R40" s="1"/>
    </row>
    <row r="41" spans="1:18" ht="38.25" x14ac:dyDescent="0.25">
      <c r="A41" s="30">
        <v>7</v>
      </c>
      <c r="B41" s="30" t="s">
        <v>24</v>
      </c>
      <c r="C41" s="11" t="s">
        <v>22</v>
      </c>
      <c r="D41" s="11" t="s">
        <v>9</v>
      </c>
      <c r="E41" s="12">
        <v>1</v>
      </c>
      <c r="F41" s="12">
        <v>1</v>
      </c>
      <c r="G41" s="8"/>
      <c r="H41" s="8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38.25" x14ac:dyDescent="0.25">
      <c r="A42" s="31"/>
      <c r="B42" s="31"/>
      <c r="C42" s="11" t="s">
        <v>50</v>
      </c>
      <c r="D42" s="11" t="s">
        <v>9</v>
      </c>
      <c r="E42" s="12">
        <v>58</v>
      </c>
      <c r="F42" s="12">
        <v>59</v>
      </c>
      <c r="G42" s="8"/>
      <c r="H42" s="8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38.25" x14ac:dyDescent="0.25">
      <c r="A43" s="31"/>
      <c r="B43" s="31"/>
      <c r="C43" s="11" t="s">
        <v>25</v>
      </c>
      <c r="D43" s="11" t="s">
        <v>9</v>
      </c>
      <c r="E43" s="12">
        <v>284</v>
      </c>
      <c r="F43" s="12">
        <v>287</v>
      </c>
      <c r="G43" s="8"/>
      <c r="H43" s="8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" hidden="1" customHeight="1" x14ac:dyDescent="0.25">
      <c r="A44" s="32"/>
      <c r="B44" s="32"/>
      <c r="C44" s="11" t="s">
        <v>26</v>
      </c>
      <c r="D44" s="11" t="s">
        <v>9</v>
      </c>
      <c r="E44" s="12"/>
      <c r="F44" s="12"/>
      <c r="G44" s="8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38.25" x14ac:dyDescent="0.25">
      <c r="A45" s="13"/>
      <c r="B45" s="14" t="s">
        <v>54</v>
      </c>
      <c r="C45" s="11"/>
      <c r="D45" s="11"/>
      <c r="E45" s="23">
        <v>41230834</v>
      </c>
      <c r="F45" s="23">
        <v>41227934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x14ac:dyDescent="0.25">
      <c r="A46" s="11">
        <v>8</v>
      </c>
      <c r="B46" s="14" t="s">
        <v>27</v>
      </c>
      <c r="C46" s="11"/>
      <c r="D46" s="11" t="s">
        <v>9</v>
      </c>
      <c r="E46" s="12">
        <v>1200</v>
      </c>
      <c r="F46" s="12">
        <v>1204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38.25" x14ac:dyDescent="0.25">
      <c r="A47" s="13"/>
      <c r="B47" s="14" t="s">
        <v>54</v>
      </c>
      <c r="C47" s="11"/>
      <c r="D47" s="11"/>
      <c r="E47" s="23">
        <v>13707600</v>
      </c>
      <c r="F47" s="23">
        <v>13707600</v>
      </c>
      <c r="G47" s="1"/>
      <c r="H47" s="24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25.5" x14ac:dyDescent="0.25">
      <c r="A48" s="30">
        <v>9</v>
      </c>
      <c r="B48" s="37" t="s">
        <v>28</v>
      </c>
      <c r="C48" s="11" t="s">
        <v>29</v>
      </c>
      <c r="D48" s="11" t="s">
        <v>53</v>
      </c>
      <c r="E48" s="21">
        <v>646</v>
      </c>
      <c r="F48" s="21">
        <v>646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25.5" x14ac:dyDescent="0.25">
      <c r="A49" s="32"/>
      <c r="B49" s="38"/>
      <c r="C49" s="11" t="s">
        <v>30</v>
      </c>
      <c r="D49" s="11" t="s">
        <v>53</v>
      </c>
      <c r="E49" s="21">
        <v>480</v>
      </c>
      <c r="F49" s="21">
        <v>480</v>
      </c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38.25" x14ac:dyDescent="0.25">
      <c r="A50" s="13"/>
      <c r="B50" s="14" t="s">
        <v>54</v>
      </c>
      <c r="C50" s="11"/>
      <c r="D50" s="11"/>
      <c r="E50" s="23">
        <v>15474838.58</v>
      </c>
      <c r="F50" s="23">
        <v>15377145.880000001</v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38.25" hidden="1" x14ac:dyDescent="0.25">
      <c r="A51" s="35"/>
      <c r="B51" s="30" t="s">
        <v>31</v>
      </c>
      <c r="C51" s="11" t="s">
        <v>32</v>
      </c>
      <c r="D51" s="11" t="s">
        <v>33</v>
      </c>
      <c r="E51" s="13"/>
      <c r="F51" s="13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38.25" hidden="1" x14ac:dyDescent="0.25">
      <c r="A52" s="36"/>
      <c r="B52" s="32"/>
      <c r="C52" s="11" t="s">
        <v>34</v>
      </c>
      <c r="D52" s="11" t="s">
        <v>33</v>
      </c>
      <c r="E52" s="13"/>
      <c r="F52" s="13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38.25" hidden="1" x14ac:dyDescent="0.25">
      <c r="A53" s="13"/>
      <c r="B53" s="14" t="s">
        <v>10</v>
      </c>
      <c r="C53" s="11"/>
      <c r="D53" s="11"/>
      <c r="E53" s="13"/>
      <c r="F53" s="1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51" hidden="1" x14ac:dyDescent="0.25">
      <c r="A54" s="13"/>
      <c r="B54" s="14" t="s">
        <v>36</v>
      </c>
      <c r="C54" s="11" t="s">
        <v>37</v>
      </c>
      <c r="D54" s="11" t="s">
        <v>35</v>
      </c>
      <c r="E54" s="13"/>
      <c r="F54" s="13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38.25" hidden="1" x14ac:dyDescent="0.25">
      <c r="A55" s="13"/>
      <c r="B55" s="14" t="s">
        <v>10</v>
      </c>
      <c r="C55" s="11"/>
      <c r="D55" s="11"/>
      <c r="E55" s="13"/>
      <c r="F55" s="13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63.75" hidden="1" x14ac:dyDescent="0.25">
      <c r="A56" s="13"/>
      <c r="B56" s="14" t="s">
        <v>38</v>
      </c>
      <c r="C56" s="11"/>
      <c r="D56" s="11" t="s">
        <v>39</v>
      </c>
      <c r="E56" s="13"/>
      <c r="F56" s="13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38.25" hidden="1" x14ac:dyDescent="0.25">
      <c r="A57" s="13"/>
      <c r="B57" s="14" t="s">
        <v>10</v>
      </c>
      <c r="C57" s="11"/>
      <c r="D57" s="11"/>
      <c r="E57" s="13"/>
      <c r="F57" s="13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38.25" hidden="1" x14ac:dyDescent="0.25">
      <c r="A58" s="13"/>
      <c r="B58" s="14" t="s">
        <v>40</v>
      </c>
      <c r="C58" s="11" t="s">
        <v>41</v>
      </c>
      <c r="D58" s="11" t="s">
        <v>39</v>
      </c>
      <c r="E58" s="13"/>
      <c r="F58" s="13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38.25" hidden="1" x14ac:dyDescent="0.25">
      <c r="A59" s="13"/>
      <c r="B59" s="14" t="s">
        <v>10</v>
      </c>
      <c r="C59" s="11"/>
      <c r="D59" s="11"/>
      <c r="E59" s="13"/>
      <c r="F59" s="13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idden="1" x14ac:dyDescent="0.25">
      <c r="A60" s="3"/>
      <c r="B60" s="3"/>
      <c r="C60" s="3"/>
      <c r="D60" s="3"/>
      <c r="E60" s="7"/>
      <c r="F60" s="7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idden="1" x14ac:dyDescent="0.25">
      <c r="A61" s="3"/>
      <c r="B61" s="3"/>
      <c r="C61" s="3"/>
      <c r="D61" s="3"/>
      <c r="E61" s="7"/>
      <c r="F61" s="7"/>
    </row>
    <row r="62" spans="1:18" ht="64.5" x14ac:dyDescent="0.25">
      <c r="A62" s="5">
        <v>10</v>
      </c>
      <c r="B62" s="4" t="s">
        <v>51</v>
      </c>
      <c r="C62" s="3"/>
      <c r="D62" s="5" t="s">
        <v>52</v>
      </c>
      <c r="E62" s="11">
        <v>23</v>
      </c>
      <c r="F62" s="11">
        <v>23</v>
      </c>
      <c r="H62" s="25"/>
    </row>
    <row r="63" spans="1:18" ht="38.25" x14ac:dyDescent="0.25">
      <c r="A63" s="3"/>
      <c r="B63" s="14" t="s">
        <v>54</v>
      </c>
      <c r="C63" s="3"/>
      <c r="D63" s="3"/>
      <c r="E63" s="23">
        <v>12651100</v>
      </c>
      <c r="F63" s="23">
        <v>12651100</v>
      </c>
      <c r="H63" s="25"/>
    </row>
    <row r="64" spans="1:18" x14ac:dyDescent="0.25">
      <c r="A64" s="19"/>
      <c r="B64" s="14" t="s">
        <v>56</v>
      </c>
      <c r="C64" s="19"/>
      <c r="D64" s="19"/>
      <c r="E64" s="23">
        <f>E63+E50+E47+E45+E40+E31+E26+E21+E15+E35</f>
        <v>595367478.31000006</v>
      </c>
      <c r="F64" s="23">
        <f>F63+F50+F47+F45+F40+F31+F26+F21+F15+F35</f>
        <v>595266885.61000001</v>
      </c>
    </row>
    <row r="66" spans="2:6" ht="18.75" x14ac:dyDescent="0.3">
      <c r="B66" s="28" t="s">
        <v>64</v>
      </c>
      <c r="C66" s="16"/>
      <c r="D66" s="16"/>
      <c r="E66" s="29" t="s">
        <v>65</v>
      </c>
      <c r="F66" s="20"/>
    </row>
    <row r="70" spans="2:6" x14ac:dyDescent="0.25">
      <c r="B70" s="18" t="s">
        <v>55</v>
      </c>
    </row>
  </sheetData>
  <mergeCells count="28">
    <mergeCell ref="A16:A20"/>
    <mergeCell ref="D1:F1"/>
    <mergeCell ref="D2:F2"/>
    <mergeCell ref="D3:F3"/>
    <mergeCell ref="D4:F4"/>
    <mergeCell ref="A9:A10"/>
    <mergeCell ref="B9:B10"/>
    <mergeCell ref="C9:C10"/>
    <mergeCell ref="B6:F6"/>
    <mergeCell ref="B12:B14"/>
    <mergeCell ref="A12:A14"/>
    <mergeCell ref="D9:D10"/>
    <mergeCell ref="B22:B25"/>
    <mergeCell ref="E9:F9"/>
    <mergeCell ref="A22:A25"/>
    <mergeCell ref="A27:A29"/>
    <mergeCell ref="A51:A52"/>
    <mergeCell ref="B51:B52"/>
    <mergeCell ref="B36:B39"/>
    <mergeCell ref="A36:A39"/>
    <mergeCell ref="B41:B44"/>
    <mergeCell ref="B48:B49"/>
    <mergeCell ref="A48:A49"/>
    <mergeCell ref="A41:A44"/>
    <mergeCell ref="B32:B34"/>
    <mergeCell ref="A32:A34"/>
    <mergeCell ref="B27:B30"/>
    <mergeCell ref="B16:B20"/>
  </mergeCells>
  <pageMargins left="0.25" right="0.25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2024-03-20T01:25:57Z</dcterms:modified>
</cp:coreProperties>
</file>